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ZAM\Důlní vody\Přílohy výzvy\Priloha 1_Zadost_o_poskytnuti_dotace_priloh\"/>
    </mc:Choice>
  </mc:AlternateContent>
  <xr:revisionPtr revIDLastSave="0" documentId="13_ncr:1_{0DBB1C84-D761-4CCC-8213-1F9C051B4CDC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<sst xmlns="http://schemas.openxmlformats.org/spreadsheetml/2006/main" count="1692" uniqueCount="380">
  <si>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</si>
  <si>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</si>
  <si>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</si>
  <si>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</si>
  <si>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</si>
  <si>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</si>
  <si>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</si>
  <si>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</si>
  <si>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</si>
  <si>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</si>
  <si>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</si>
  <si>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</si>
  <si>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</si>
  <si>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</si>
  <si>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</si>
  <si>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</si>
  <si>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</si>
  <si>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</si>
  <si>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</si>
  <si>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</si>
  <si>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</si>
  <si>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</si>
  <si>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</si>
  <si>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</si>
  <si>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</si>
  <si>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</si>
  <si>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</si>
  <si>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</si>
  <si>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</si>
  <si>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</si>
  <si>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</si>
  <si>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</si>
  <si>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</si>
  <si>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</si>
  <si>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</si>
  <si>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</si>
  <si>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</si>
  <si>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</si>
  <si>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</si>
  <si>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</si>
  <si>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</si>
  <si>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</si>
  <si>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</si>
  <si>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</si>
  <si>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</si>
  <si>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</si>
  <si>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</si>
  <si>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</si>
  <si>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</si>
  <si>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</si>
  <si>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</si>
  <si>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</si>
  <si>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</si>
  <si>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</si>
  <si>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</si>
  <si>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</si>
  <si>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</si>
  <si>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</si>
  <si>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</si>
  <si>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</si>
  <si>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</si>
  <si>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</si>
  <si>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</si>
  <si>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</si>
  <si>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</si>
  <si>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</si>
  <si>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</si>
  <si>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</si>
  <si>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</si>
  <si>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</si>
  <si>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</si>
  <si>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</si>
  <si>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</si>
  <si>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</si>
  <si>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</si>
  <si>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</si>
  <si>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</si>
  <si>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</si>
  <si>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</si>
  <si>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</si>
  <si>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</si>
  <si>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</si>
  <si>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</si>
  <si>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</si>
  <si>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</si>
  <si>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</si>
  <si>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</si>
  <si>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</si>
  <si>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</si>
  <si>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</si>
  <si>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</si>
  <si>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</si>
  <si>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</si>
  <si>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</si>
  <si>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</si>
  <si>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</si>
  <si>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</si>
  <si>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</si>
  <si>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</si>
  <si>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</si>
  <si>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</si>
  <si>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</si>
  <si>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</si>
  <si>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</si>
  <si>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</si>
  <si>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</si>
  <si>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</si>
  <si>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</si>
  <si>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</si>
  <si>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</si>
  <si>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</si>
  <si>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</si>
  <si>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</si>
  <si>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</si>
  <si>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</si>
  <si>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</si>
  <si>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</si>
  <si>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</si>
  <si>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</si>
  <si>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</si>
  <si>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</si>
  <si>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</si>
  <si>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</si>
  <si>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</si>
  <si>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</si>
  <si>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</si>
  <si>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</si>
  <si>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</si>
  <si>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</si>
  <si>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</si>
  <si>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</si>
  <si>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</si>
  <si>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</si>
  <si>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</si>
  <si>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</si>
  <si>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</si>
  <si>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</si>
  <si>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</si>
  <si>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</si>
  <si>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</si>
  <si>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</si>
  <si>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</si>
  <si>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</si>
  <si>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</si>
  <si>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</si>
  <si>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</si>
  <si>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</si>
  <si>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</si>
  <si>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</si>
  <si>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</si>
  <si>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</si>
  <si>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</si>
  <si>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</si>
  <si>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</si>
  <si>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</si>
  <si>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</si>
  <si>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</si>
  <si>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</si>
  <si>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</si>
  <si>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</si>
  <si>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</si>
  <si>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</si>
  <si>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</si>
  <si>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</si>
  <si>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</si>
  <si>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</si>
  <si>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</si>
  <si>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</si>
  <si>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</si>
  <si>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</si>
  <si>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</si>
  <si>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</si>
  <si>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</si>
  <si>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</si>
  <si>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</si>
  <si>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</si>
  <si>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</si>
  <si>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</si>
  <si>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</si>
  <si>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</si>
  <si>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</si>
  <si>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</si>
  <si>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</si>
  <si>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</si>
  <si>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</si>
  <si>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</si>
  <si>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</si>
  <si>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</si>
  <si>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</si>
  <si>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</si>
  <si>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</si>
  <si>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</si>
  <si>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</si>
  <si>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</si>
  <si>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</si>
  <si>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</si>
  <si>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</si>
  <si>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</si>
  <si>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</si>
  <si>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</si>
  <si>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</si>
  <si>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</si>
  <si>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</si>
  <si>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</si>
  <si>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</si>
  <si>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</si>
  <si>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</si>
  <si>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</si>
  <si>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</si>
  <si>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</si>
  <si>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</si>
  <si>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</si>
  <si>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</si>
  <si>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</si>
  <si>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</si>
  <si>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</si>
  <si>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</si>
  <si>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</si>
  <si>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</si>
  <si>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</si>
  <si>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</si>
  <si>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</si>
  <si>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</si>
  <si>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</si>
  <si>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</si>
  <si>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</si>
  <si>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</si>
  <si>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</si>
  <si>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</si>
  <si>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</si>
  <si>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</si>
  <si>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</si>
  <si>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</si>
  <si>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</si>
  <si>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</si>
  <si>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</si>
  <si>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</si>
  <si>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</si>
  <si>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</si>
  <si>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</si>
  <si>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</si>
  <si>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</si>
  <si>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</si>
  <si>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</si>
  <si>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</si>
  <si>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</si>
  <si>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</si>
  <si>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</si>
  <si>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</si>
  <si>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</si>
  <si>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</si>
  <si>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</si>
  <si>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</si>
  <si>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</si>
  <si>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</si>
  <si>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</si>
  <si>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</si>
  <si>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</si>
  <si>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</si>
  <si>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</si>
  <si>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</si>
  <si>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</si>
  <si>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</si>
  <si>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</si>
  <si>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</si>
  <si>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</si>
  <si>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</si>
  <si>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</si>
  <si>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</si>
  <si>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</si>
  <si>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</si>
  <si>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</si>
  <si>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</si>
  <si>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</si>
  <si>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</si>
  <si>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</si>
  <si>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</si>
  <si>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</si>
  <si>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</si>
  <si>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</si>
  <si>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</si>
  <si>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</si>
  <si>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</si>
  <si>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</si>
  <si>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</si>
  <si>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</si>
  <si>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</si>
  <si>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</si>
  <si>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</si>
  <si>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</si>
  <si>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</si>
  <si>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</si>
  <si>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</si>
  <si>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</si>
  <si>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</si>
  <si>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</si>
  <si>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</si>
  <si>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</si>
  <si>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</si>
  <si>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</si>
  <si>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</si>
  <si>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</si>
  <si>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</si>
  <si>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</si>
  <si>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</si>
  <si>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</si>
  <si>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</si>
  <si>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</si>
  <si>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</si>
  <si>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</si>
  <si>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</si>
  <si>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</si>
  <si>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</si>
  <si>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</si>
  <si>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</si>
  <si>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</si>
  <si>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</si>
  <si>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</si>
  <si>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</si>
  <si>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</si>
  <si>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</si>
  <si>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</si>
  <si>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</si>
  <si>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</si>
  <si>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</si>
  <si>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</si>
  <si>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</si>
  <si>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</si>
  <si>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</si>
  <si>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</si>
  <si>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</si>
  <si>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</si>
  <si>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</si>
  <si>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</si>
  <si>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</si>
  <si>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</si>
  <si>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</si>
  <si>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</si>
  <si>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</si>
  <si>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</si>
  <si>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</si>
  <si>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</si>
  <si>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</si>
  <si>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</si>
  <si>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</si>
  <si>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</si>
  <si>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</si>
  <si>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</si>
  <si>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</si>
  <si>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</si>
  <si>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</si>
  <si>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</si>
  <si>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</si>
  <si>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</si>
  <si>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</si>
  <si>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</si>
  <si>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</si>
  <si>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</si>
  <si>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</si>
  <si>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</si>
  <si>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</si>
  <si>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</si>
  <si>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</si>
  <si>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</si>
  <si>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</si>
  <si>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</si>
  <si>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</si>
  <si>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</si>
  <si>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</si>
  <si>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</si>
  <si>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</si>
  <si>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</si>
  <si>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</si>
  <si>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</si>
  <si>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</si>
  <si>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</si>
  <si>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</si>
  <si>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</si>
  <si>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25 % z celkových nákladů projektu hrazených z dotace</t>
  </si>
  <si>
    <t>Podíl Osobních nákladů na celkové výši dotace nesmí přesáhnout 20 %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</si>
</sst>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254000</xdr:rowOff>
    </xdr:from>
    <xdr:to>
      <xdr:col>2</xdr:col>
      <xdr:colOff>243622</xdr:colOff>
      <xdr:row>0</xdr:row>
      <xdr:rowOff>974000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C3241D4A-ED9D-4107-B559-8D0E7EF90A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47625" y="254000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55" zoomScaleNormal="80" workbookViewId="0">
      <selection activeCell="B4" sqref="B4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283</v>
      </c>
    </row>
    <row r="3" spans="1:36" x14ac:dyDescent="0.2">
      <c r="A3" s="175" t="s">
        <v>282</v>
      </c>
      <c r="B3" s="173" t="s">
        <v>321</v>
      </c>
    </row>
    <row r="4" spans="1:36" x14ac:dyDescent="0.2">
      <c r="A4" s="175" t="s">
        <v>282</v>
      </c>
      <c r="B4" s="206" t="s">
        <v>376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x14ac:dyDescent="0.2">
      <c r="A5" s="175"/>
      <c r="B5" s="205" t="s">
        <v>374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x14ac:dyDescent="0.2">
      <c r="A6" s="175"/>
      <c r="B6" s="174" t="s">
        <v>325</v>
      </c>
    </row>
    <row r="7" spans="1:36" x14ac:dyDescent="0.2">
      <c r="A7" s="175" t="s">
        <v>282</v>
      </c>
      <c r="B7" s="173" t="s">
        <v>284</v>
      </c>
    </row>
    <row r="8" spans="1:36" x14ac:dyDescent="0.2">
      <c r="A8" s="175" t="s">
        <v>282</v>
      </c>
      <c r="B8" s="173" t="s">
        <v>302</v>
      </c>
    </row>
    <row r="9" spans="1:36" x14ac:dyDescent="0.2">
      <c r="A9" s="175"/>
      <c r="B9" s="174" t="s">
        <v>359</v>
      </c>
    </row>
    <row r="10" spans="1:36" x14ac:dyDescent="0.2">
      <c r="A10" s="175" t="s">
        <v>282</v>
      </c>
      <c r="B10" s="206" t="s">
        <v>372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">
      <c r="A12" s="176" t="s">
        <v>281</v>
      </c>
    </row>
    <row r="13" spans="1:36" x14ac:dyDescent="0.2">
      <c r="A13" s="175" t="s">
        <v>282</v>
      </c>
      <c r="B13" s="173" t="s">
        <v>319</v>
      </c>
    </row>
    <row r="14" spans="1:36" x14ac:dyDescent="0.2">
      <c r="A14" s="175" t="s">
        <v>282</v>
      </c>
      <c r="B14" s="177" t="s">
        <v>369</v>
      </c>
    </row>
    <row r="15" spans="1:36" x14ac:dyDescent="0.2">
      <c r="A15" s="175"/>
      <c r="B15" s="174" t="s">
        <v>351</v>
      </c>
    </row>
    <row r="16" spans="1:36" x14ac:dyDescent="0.2">
      <c r="A16" s="175" t="s">
        <v>282</v>
      </c>
      <c r="B16" s="177" t="s">
        <v>336</v>
      </c>
    </row>
    <row r="18" spans="1:2" x14ac:dyDescent="0.2">
      <c r="A18" s="176" t="s">
        <v>25</v>
      </c>
    </row>
    <row r="19" spans="1:2" x14ac:dyDescent="0.2">
      <c r="A19" s="177" t="s">
        <v>296</v>
      </c>
      <c r="B19" s="173" t="s">
        <v>307</v>
      </c>
    </row>
    <row r="20" spans="1:2" x14ac:dyDescent="0.2">
      <c r="B20" s="174" t="s">
        <v>349</v>
      </c>
    </row>
    <row r="21" spans="1:2" x14ac:dyDescent="0.2">
      <c r="A21" s="177" t="s">
        <v>285</v>
      </c>
      <c r="B21" s="173" t="s">
        <v>318</v>
      </c>
    </row>
    <row r="22" spans="1:2" x14ac:dyDescent="0.2">
      <c r="A22" s="177" t="s">
        <v>308</v>
      </c>
      <c r="B22" s="173" t="s">
        <v>287</v>
      </c>
    </row>
    <row r="23" spans="1:2" x14ac:dyDescent="0.2">
      <c r="B23" s="174" t="s">
        <v>286</v>
      </c>
    </row>
    <row r="24" spans="1:2" x14ac:dyDescent="0.2">
      <c r="A24" s="177" t="s">
        <v>274</v>
      </c>
      <c r="B24" s="173" t="s">
        <v>352</v>
      </c>
    </row>
    <row r="25" spans="1:2" x14ac:dyDescent="0.2">
      <c r="B25" s="174" t="s">
        <v>320</v>
      </c>
    </row>
    <row r="26" spans="1:2" x14ac:dyDescent="0.2">
      <c r="B26" s="174"/>
    </row>
    <row r="27" spans="1:2" x14ac:dyDescent="0.2">
      <c r="A27" s="202" t="s">
        <v>365</v>
      </c>
    </row>
    <row r="28" spans="1:2" x14ac:dyDescent="0.2">
      <c r="A28" s="177" t="s">
        <v>269</v>
      </c>
      <c r="B28" s="173" t="s">
        <v>360</v>
      </c>
    </row>
    <row r="29" spans="1:2" x14ac:dyDescent="0.2">
      <c r="A29" s="177" t="s">
        <v>270</v>
      </c>
      <c r="B29" s="173" t="s">
        <v>371</v>
      </c>
    </row>
    <row r="31" spans="1:2" x14ac:dyDescent="0.2">
      <c r="A31" s="176" t="s">
        <v>309</v>
      </c>
    </row>
    <row r="32" spans="1:2" x14ac:dyDescent="0.2">
      <c r="A32" s="177" t="s">
        <v>289</v>
      </c>
      <c r="B32" s="173" t="s">
        <v>330</v>
      </c>
    </row>
    <row r="33" spans="1:3" x14ac:dyDescent="0.2">
      <c r="B33" s="174" t="s">
        <v>292</v>
      </c>
    </row>
    <row r="34" spans="1:3" x14ac:dyDescent="0.2">
      <c r="A34" s="177" t="s">
        <v>288</v>
      </c>
      <c r="B34" s="173" t="s">
        <v>350</v>
      </c>
    </row>
    <row r="36" spans="1:3" x14ac:dyDescent="0.2">
      <c r="A36" s="176" t="s">
        <v>324</v>
      </c>
      <c r="B36" s="174"/>
    </row>
    <row r="37" spans="1:3" x14ac:dyDescent="0.2">
      <c r="A37" s="175" t="s">
        <v>282</v>
      </c>
      <c r="B37" s="173" t="s">
        <v>334</v>
      </c>
    </row>
    <row r="38" spans="1:3" x14ac:dyDescent="0.2">
      <c r="A38" s="175" t="s">
        <v>282</v>
      </c>
      <c r="B38" s="173" t="s">
        <v>335</v>
      </c>
    </row>
    <row r="39" spans="1:3" x14ac:dyDescent="0.2">
      <c r="A39" s="177" t="s">
        <v>322</v>
      </c>
      <c r="B39" s="173" t="s">
        <v>333</v>
      </c>
    </row>
    <row r="40" spans="1:3" x14ac:dyDescent="0.2">
      <c r="A40" s="177" t="s">
        <v>323</v>
      </c>
      <c r="B40" s="173" t="s">
        <v>332</v>
      </c>
    </row>
    <row r="42" spans="1:3" x14ac:dyDescent="0.2">
      <c r="A42" s="176" t="s">
        <v>294</v>
      </c>
    </row>
    <row r="43" spans="1:3" x14ac:dyDescent="0.2">
      <c r="A43" s="175" t="s">
        <v>282</v>
      </c>
      <c r="B43" s="173" t="s">
        <v>353</v>
      </c>
    </row>
    <row r="44" spans="1:3" x14ac:dyDescent="0.2">
      <c r="A44" s="175" t="s">
        <v>282</v>
      </c>
      <c r="B44" s="173" t="s">
        <v>355</v>
      </c>
    </row>
    <row r="45" spans="1:3" x14ac:dyDescent="0.2">
      <c r="A45" s="175"/>
      <c r="B45" s="174" t="s">
        <v>370</v>
      </c>
    </row>
    <row r="47" spans="1:3" x14ac:dyDescent="0.2">
      <c r="A47" s="176" t="s">
        <v>295</v>
      </c>
    </row>
    <row r="48" spans="1:3" x14ac:dyDescent="0.2">
      <c r="A48" s="175" t="s">
        <v>282</v>
      </c>
      <c r="B48" s="206" t="s">
        <v>373</v>
      </c>
      <c r="C48" s="206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tabSelected="1" zoomScale="115" zoomScaleNormal="115" zoomScaleSheetLayoutView="75" workbookViewId="0">
      <pane ySplit="4" topLeftCell="A5" activePane="bottomLeft" state="frozen"/>
      <selection pane="bottomLeft"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x14ac:dyDescent="0.2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25">
      <c r="A3" s="224" t="s">
        <v>1</v>
      </c>
      <c r="B3" s="225" t="s">
        <v>2</v>
      </c>
      <c r="C3" s="121" t="s">
        <v>3</v>
      </c>
      <c r="D3" s="226" t="s">
        <v>4</v>
      </c>
      <c r="E3" s="227" t="s">
        <v>5</v>
      </c>
      <c r="F3" s="228" t="s">
        <v>6</v>
      </c>
      <c r="G3" s="229" t="s">
        <v>7</v>
      </c>
      <c r="H3" s="229" t="s">
        <v>367</v>
      </c>
      <c r="I3" s="229" t="s">
        <v>375</v>
      </c>
    </row>
    <row r="4" spans="1:11" ht="10.5" customHeight="1" thickBot="1" x14ac:dyDescent="0.25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25">
      <c r="A27" s="235" t="s">
        <v>378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 t="shared" si="8"/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 t="shared" si="8"/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 t="shared" si="8"/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 t="shared" si="8"/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 t="shared" si="8"/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 t="shared" si="8"/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 t="shared" si="8"/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 t="shared" si="8"/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/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/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/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/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/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/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/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/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/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/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/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/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/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/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/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/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/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/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/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/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/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/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/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/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/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/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/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/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/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/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/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/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/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/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/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/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si="34"/>
        <v>0</v>
      </c>
    </row>
    <row r="209" spans="1:11" ht="12.75" outlineLevel="1" thickBot="1" x14ac:dyDescent="0.25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/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/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/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/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/>
    </row>
    <row r="217" spans="1:11" ht="12.75" hidden="1" outlineLevel="1" thickBot="1" x14ac:dyDescent="0.25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/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 t="shared" si="34"/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 t="shared" si="34"/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 t="shared" si="34"/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25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 t="shared" si="34"/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 t="shared" si="34"/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 t="shared" si="34"/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 t="shared" si="34"/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25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 t="shared" si="34"/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50.45" customHeight="1" thickBot="1" x14ac:dyDescent="0.25">
      <c r="A406" s="130" t="s">
        <v>377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16"/>
      <c r="B407" s="217"/>
      <c r="C407" s="218"/>
      <c r="D407" s="219"/>
      <c r="E407" s="189"/>
      <c r="F407" s="220"/>
      <c r="G407" s="220"/>
      <c r="H407" s="219"/>
      <c r="I407" s="221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3" priority="1" operator="greaterThan">
      <formula>0.25</formula>
    </cfRule>
  </conditionalFormatting>
  <conditionalFormatting sqref="G406">
    <cfRule type="cellIs" dxfId="5" priority="4" operator="greaterThan">
      <formula>0.07</formula>
    </cfRule>
  </conditionalFormatting>
  <conditionalFormatting sqref="I409">
    <cfRule type="cellIs" dxfId="4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8" zoomScale="145" zoomScaleNormal="75" zoomScaleSheetLayoutView="14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25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5" t="s">
        <v>379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7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7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" customHeight="1" thickBot="1" x14ac:dyDescent="0.25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11" priority="1" operator="greaterThan">
      <formula>0.2</formula>
    </cfRule>
  </conditionalFormatting>
  <conditionalFormatting sqref="G406">
    <cfRule type="cellIs" dxfId="10" priority="3" operator="greaterThan">
      <formula>0.07</formula>
    </cfRule>
  </conditionalFormatting>
  <conditionalFormatting sqref="I409">
    <cfRule type="cellIs" dxfId="9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view="pageBreakPreview" topLeftCell="A13" zoomScale="175" zoomScaleNormal="75" zoomScaleSheetLayoutView="1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0.5703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8" t="s">
        <v>0</v>
      </c>
      <c r="B2" s="238"/>
      <c r="C2" s="239"/>
      <c r="D2" s="239"/>
      <c r="E2" s="239"/>
      <c r="F2" s="239"/>
      <c r="G2" s="239"/>
      <c r="H2" s="239"/>
      <c r="I2" s="239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25">
      <c r="A4" s="235" t="s">
        <v>268</v>
      </c>
      <c r="B4" s="235"/>
      <c r="C4" s="235"/>
      <c r="D4" s="235"/>
      <c r="E4" s="235"/>
      <c r="F4" s="235"/>
      <c r="G4" s="235"/>
      <c r="H4" s="235"/>
      <c r="I4" s="236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37" t="s">
        <v>8</v>
      </c>
      <c r="K5" s="237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5" t="s">
        <v>379</v>
      </c>
      <c r="B27" s="235"/>
      <c r="C27" s="235"/>
      <c r="D27" s="235"/>
      <c r="E27" s="235"/>
      <c r="F27" s="235"/>
      <c r="G27" s="235"/>
      <c r="H27" s="235"/>
      <c r="I27" s="236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" customHeight="1" x14ac:dyDescent="0.2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4.95" customHeight="1" thickBot="1" x14ac:dyDescent="0.25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>(H83+I83)-F83</f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1.95" customHeight="1" x14ac:dyDescent="0.2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68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 t="e">
        <f>(H229+I229+#REF!)-F229</f>
        <v>#REF!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" customHeight="1" thickBot="1" x14ac:dyDescent="0.25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32"/>
      <c r="B429" s="232"/>
      <c r="C429" s="233"/>
      <c r="D429" s="233"/>
      <c r="E429" s="233"/>
      <c r="F429" s="233"/>
      <c r="G429" s="233"/>
      <c r="H429" s="233"/>
      <c r="I429" s="233"/>
    </row>
    <row r="430" spans="1:11" x14ac:dyDescent="0.2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32"/>
      <c r="B436" s="232"/>
      <c r="C436" s="233"/>
      <c r="D436" s="233"/>
      <c r="E436" s="233"/>
      <c r="F436" s="233"/>
      <c r="G436" s="233"/>
      <c r="H436" s="233"/>
      <c r="I436" s="233"/>
    </row>
    <row r="437" spans="1:9" x14ac:dyDescent="0.2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8" priority="1" operator="greaterThan">
      <formula>0.2</formula>
    </cfRule>
  </conditionalFormatting>
  <conditionalFormatting sqref="G406">
    <cfRule type="cellIs" dxfId="7" priority="3" operator="greaterThan">
      <formula>0.07</formula>
    </cfRule>
  </conditionalFormatting>
  <conditionalFormatting sqref="I409">
    <cfRule type="cellIs" dxfId="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2025-03-11T08:43:47Z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